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05-Konkursy\2026\10_2026_testy_lucyferazowe_AI\"/>
    </mc:Choice>
  </mc:AlternateContent>
  <xr:revisionPtr revIDLastSave="0" documentId="13_ncr:1_{73B27123-C658-4B97-B76D-B9A4803C438D}" xr6:coauthVersionLast="47" xr6:coauthVersionMax="47" xr10:uidLastSave="{00000000-0000-0000-0000-000000000000}"/>
  <bookViews>
    <workbookView xWindow="28690" yWindow="-12260" windowWidth="51820" windowHeight="21100" activeTab="1" xr2:uid="{3DE87E0D-86D1-4585-8FD0-C99261D64177}"/>
  </bookViews>
  <sheets>
    <sheet name="Zał. nr 1 - Formularz" sheetId="2" r:id="rId1"/>
    <sheet name="Oferta" sheetId="6" r:id="rId2"/>
  </sheets>
  <definedNames>
    <definedName name="_Hlk35900935" localSheetId="0">'Zał. nr 1 - Formularz'!$A$42</definedName>
    <definedName name="_Hlk35901024" localSheetId="0">'Zał. nr 1 - Formularz'!$B$46</definedName>
    <definedName name="_xlnm.Print_Area" localSheetId="0">'Zał. nr 1 - Formularz'!$A$3:$F$49</definedName>
    <definedName name="_xlnm.Print_Titles" localSheetId="1">Oferta!$9:$10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6" l="1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11" i="6" l="1"/>
  <c r="H12" i="6"/>
  <c r="C4" i="6" l="1"/>
  <c r="H30" i="6" l="1"/>
  <c r="C25" i="2" s="1"/>
  <c r="I30" i="6" l="1"/>
  <c r="D25" i="2" s="1"/>
</calcChain>
</file>

<file path=xl/sharedStrings.xml><?xml version="1.0" encoding="utf-8"?>
<sst xmlns="http://schemas.openxmlformats.org/spreadsheetml/2006/main" count="99" uniqueCount="87">
  <si>
    <t>Adres e-mail:</t>
  </si>
  <si>
    <t>Adres:</t>
  </si>
  <si>
    <t xml:space="preserve">          </t>
  </si>
  <si>
    <t>Wartość netto</t>
  </si>
  <si>
    <t xml:space="preserve">Nazwa firmy :    </t>
  </si>
  <si>
    <t>pod nr:</t>
  </si>
  <si>
    <t>NIP:</t>
  </si>
  <si>
    <t xml:space="preserve">Osoba do kontaktów:  </t>
  </si>
  <si>
    <t>Nazwisko i imię:</t>
  </si>
  <si>
    <t>1. Składamy niniejszą ofertę oraz deklarujemy wykonanie zamówienia w ramach wycen podanych poniżej:</t>
  </si>
  <si>
    <t>ZAŁĄCZNIK DO FORMULARZA OFERTOWEGO - FORMULARZ ASORTYMENTOWO-CENOWY</t>
  </si>
  <si>
    <t>[a]</t>
  </si>
  <si>
    <t>[b]</t>
  </si>
  <si>
    <t>[c]</t>
  </si>
  <si>
    <t>Preferowana wielkość opakowania</t>
  </si>
  <si>
    <t>wypełnia Oferent</t>
  </si>
  <si>
    <t>1. Składamy niniejszą ofertę oraz deklarujemy wykonanie zamówienia na poniższych warunkach:</t>
  </si>
  <si>
    <t>Czas dostawy (w dniach)</t>
  </si>
  <si>
    <t xml:space="preserve">DO ZAPYTANIA OFERTOWEGO NR:  </t>
  </si>
  <si>
    <t>[d]</t>
  </si>
  <si>
    <t>[e]</t>
  </si>
  <si>
    <t>[f]</t>
  </si>
  <si>
    <t>[g]</t>
  </si>
  <si>
    <t>[h]</t>
  </si>
  <si>
    <t>[i]</t>
  </si>
  <si>
    <t>SUMA</t>
  </si>
  <si>
    <r>
      <t>*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i/>
        <sz val="8"/>
        <color theme="1"/>
        <rFont val="Calibri"/>
        <family val="2"/>
        <charset val="238"/>
        <scheme val="minor"/>
      </rPr>
      <t>Niepotrzebne skreślić</t>
    </r>
  </si>
  <si>
    <t>Data</t>
  </si>
  <si>
    <t>Ilość opakowań</t>
  </si>
  <si>
    <t>Numer katalogowy</t>
  </si>
  <si>
    <t>Cena jednostkowa netto za opakowanie</t>
  </si>
  <si>
    <t>REGON:</t>
  </si>
  <si>
    <t>Wartość brutto</t>
  </si>
  <si>
    <r>
      <t>Prosimy mieć na uwadze, że</t>
    </r>
    <r>
      <rPr>
        <sz val="11"/>
        <rFont val="Calibri"/>
        <family val="2"/>
        <charset val="238"/>
        <scheme val="minor"/>
      </rPr>
      <t xml:space="preserve"> </t>
    </r>
    <r>
      <rPr>
        <i/>
        <sz val="8"/>
        <rFont val="Calibri"/>
        <family val="2"/>
        <charset val="238"/>
        <scheme val="minor"/>
      </rPr>
      <t>Oferent świadczący usługi na rzecz podmiotu będącego podatnikiem VAT w innym państwie członkowskim, który nie ma siedziby w tym państwie nie naliczy podatku VAT na swojej fakturze. Podmiot dokona odwrotnego obciążenia transakcji. W związku z tym prosimy o podanie wyłącznie wartości netto.</t>
    </r>
  </si>
  <si>
    <t>Nr telefonu:</t>
  </si>
  <si>
    <t xml:space="preserve">w KRS/CEIDG/Inny rejestr* </t>
  </si>
  <si>
    <t>Zarejestrowana</t>
  </si>
  <si>
    <t>Nazwa</t>
  </si>
  <si>
    <r>
      <t>/</t>
    </r>
    <r>
      <rPr>
        <i/>
        <sz val="8"/>
        <color theme="1"/>
        <rFont val="Calibri"/>
        <family val="2"/>
        <charset val="238"/>
        <scheme val="minor"/>
      </rPr>
      <t>czytelny podpis albo podpis i pieczątka  Oferenta/osoby/osób uprawnionej do występowania w imieniu Oferenta **/</t>
    </r>
  </si>
  <si>
    <t>** Podpis osoby figurującej lub osób figurujących w rejestrach do zaciągania zobowiązań w imieniu Oferenta lub we właściwym upoważnieniu. Pieczątka imienna wymagana jest w przypadku nieczytelnego podpisu.</t>
  </si>
  <si>
    <t xml:space="preserve">dni od daty wyznaczonej na składanie ofert (minimum 30 dni). </t>
  </si>
  <si>
    <t xml:space="preserve">2. Oświadczamy, że termin płatności będzie wynosił                  dni od daty dostarczenia prawidłowo wystawionej faktury. </t>
  </si>
  <si>
    <t>3. Oświadczamy, że zapoznaliśmy się z treścią zapytania ofertowego i uznajemy się za związanych określonymi w nim wymaganiami i zasadami postępowania.</t>
  </si>
  <si>
    <t>4. Oświadczamy, że przyjmujemy w całości warunki zawarte w zapytaniu, jak również, że uzyskaliśmy wszelkie niezbędne informacje do przygotowania oferty.</t>
  </si>
  <si>
    <t>5. Oświadczamy, że w cenie naszej oferty zostały uwzględnione wszystkie koszty wykonania zamówienia.</t>
  </si>
  <si>
    <t>6. Oświadczamy, że uważamy się za związanych niniejszą ofertą przez czas wskazany w ofercie, tj.</t>
  </si>
  <si>
    <t xml:space="preserve">7. Oświadczamy, że w przypadku przyznania nam zamówienia, zobowiązujemy się do zawarcia umowy. </t>
  </si>
  <si>
    <r>
      <t xml:space="preserve">8. Oświadczamy, że oferta </t>
    </r>
    <r>
      <rPr>
        <i/>
        <sz val="10"/>
        <color rgb="FF000000"/>
        <rFont val="Calibri Light"/>
        <family val="2"/>
        <charset val="238"/>
      </rPr>
      <t xml:space="preserve">(prosimy wpisać: zawiera/nie zawiera)                                        </t>
    </r>
    <r>
      <rPr>
        <sz val="10"/>
        <color rgb="FF000000"/>
        <rFont val="Calibri Light"/>
        <family val="2"/>
        <charset val="238"/>
      </rPr>
      <t xml:space="preserve">informacje/i stanowiące/ych tajemnicę przedsiębiorstwa w rozumieniu przepisów o zwalczaniu nieuczciwej konkurencji. Informacje stanowiące tajemnicę przedsiębiorstwa zawarte są w następujących dokumentach: </t>
    </r>
  </si>
  <si>
    <r>
      <t xml:space="preserve">9. Integralną część Formularza ofertowego stanowią następujące załączniki: Formularz asortymentowo-cenowy dla </t>
    </r>
    <r>
      <rPr>
        <i/>
        <sz val="10"/>
        <color rgb="FF000000"/>
        <rFont val="Calibri Light"/>
        <family val="2"/>
        <charset val="238"/>
      </rPr>
      <t>(prosimy wpisać numer Pakietu i numer Części)</t>
    </r>
    <r>
      <rPr>
        <sz val="10"/>
        <color rgb="FF000000"/>
        <rFont val="Calibri Light"/>
        <family val="2"/>
        <charset val="238"/>
      </rPr>
      <t>:</t>
    </r>
  </si>
  <si>
    <t>Lp.</t>
  </si>
  <si>
    <t xml:space="preserve">ZAŁĄCZNIK NR 1 – FORMULARZ OFERTOWY DO ZAPYTANIA OFERTOWEGO NR:  </t>
  </si>
  <si>
    <t>Oferta w postępowaniu o udzielenie zamówienia prowadzonym w trybie zapytania ofertowego zgodnie z zasadą konkurencyjności określoną w Wytycznych dotyczących kwalifikowalności wydatków na lata 2021-2027 wydanych na podstawie art. 5 ust. 1 pkt 2 ustawy z dnia 28 kwietnia 2022 r. o zasadach realizacji zadań finansowanych ze środków europejskich w perspektywie finansowej 2021-2027 (Dz. U. poz. 1079, z późn. zm.).</t>
  </si>
  <si>
    <t>Odczynnik do pomiaru żywotności komórek</t>
  </si>
  <si>
    <t>50 ml</t>
  </si>
  <si>
    <t>100 ml</t>
  </si>
  <si>
    <t>100 testów</t>
  </si>
  <si>
    <t>0,25 ml</t>
  </si>
  <si>
    <t>1 zestaw</t>
  </si>
  <si>
    <t>pola wypełniane automatycznie na podstawie zakładek dla poszczególnych Pakietów i Części</t>
  </si>
  <si>
    <t>10/2026 - AI</t>
  </si>
  <si>
    <t>Ilość opakowań /12 miesięcy</t>
  </si>
  <si>
    <t>Zestaw odczynników do wykrywania markera proliferacji Ki-67</t>
  </si>
  <si>
    <t>Zestaw odczynników do przeprowadzenia testów reporterowych</t>
  </si>
  <si>
    <t>Zestaw odczynników do oznaczania lucyferaz</t>
  </si>
  <si>
    <t>Zestaw odczynników do pomiaru względnej liczby żywych komórek</t>
  </si>
  <si>
    <t>Zestaw odczynników do wykonania luminescencyjnego testu żywotności komórek</t>
  </si>
  <si>
    <t>Odczynnik do luminescencyjnego pomiaru żywotności komórek</t>
  </si>
  <si>
    <t>Zestaw do oznaczania LDH w celu określenia cytotoksyczności</t>
  </si>
  <si>
    <t>Zestaw do wstawiania ligatu DNA do wektorów plazmidowych</t>
  </si>
  <si>
    <t>Zestaw odczynników do profilowania PI3K klasy I</t>
  </si>
  <si>
    <t>Substraty kinazy fosfoinozytydu-3 (PI3K)</t>
  </si>
  <si>
    <t>Kinazy lipidowe PI3K</t>
  </si>
  <si>
    <t>Zestaw odczynników do wykrywania aktywności PI3K</t>
  </si>
  <si>
    <t>Zestaw odczynników do monitorowania stężenia AMP w reakcjach biochemicznych</t>
  </si>
  <si>
    <t>Zestaw odczynników do luminescencyjnego systemu detekcji ADP</t>
  </si>
  <si>
    <t>Zestaw odczynników do pomiaru aktywności kinazy</t>
  </si>
  <si>
    <t>Zestaw odczynników do  testu bioluminescencyjnego dla analitów komórkowych</t>
  </si>
  <si>
    <t>2 x 50 ml</t>
  </si>
  <si>
    <t>30 reakcji</t>
  </si>
  <si>
    <t>200 µl</t>
  </si>
  <si>
    <t>1 000 testów</t>
  </si>
  <si>
    <t>10 000 testów</t>
  </si>
  <si>
    <t xml:space="preserve"> 100 testów</t>
  </si>
  <si>
    <t>Testy do hodowli komórkowych dla laboratorium biologicznego</t>
  </si>
  <si>
    <t>Wartość brutto ([i]=[h]+kwota VAT)</t>
  </si>
  <si>
    <t>Wartość netto ([h]=[f]*[g])</t>
  </si>
  <si>
    <t>Proszę wypełnić czas dostawy w Fomularzu Ofertowym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</si>
</sst>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#,##0.00\ _z_ł"/>
  </numFmts>
  <fonts count="3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666A6D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i/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 Light"/>
      <family val="2"/>
      <charset val="238"/>
      <scheme val="major"/>
    </font>
    <font>
      <i/>
      <sz val="10"/>
      <color rgb="FF000000"/>
      <name val="Calibri Light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8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3" fillId="0" borderId="0" xfId="0" applyFont="1"/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8" fontId="25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1" fillId="3" borderId="2" xfId="0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44" fontId="6" fillId="3" borderId="2" xfId="2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 vertical="top"/>
    </xf>
    <xf numFmtId="0" fontId="29" fillId="2" borderId="5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1" fontId="29" fillId="2" borderId="2" xfId="0" applyNumberFormat="1" applyFont="1" applyFill="1" applyBorder="1" applyAlignment="1">
      <alignment horizontal="center" vertical="center" wrapText="1"/>
    </xf>
    <xf numFmtId="14" fontId="14" fillId="2" borderId="0" xfId="0" applyNumberFormat="1" applyFont="1" applyFill="1" applyAlignment="1" applyProtection="1">
      <alignment horizontal="center"/>
      <protection locked="0"/>
    </xf>
    <xf numFmtId="0" fontId="23" fillId="2" borderId="0" xfId="0" applyFont="1" applyFill="1" applyProtection="1">
      <protection locked="0"/>
    </xf>
    <xf numFmtId="44" fontId="29" fillId="2" borderId="2" xfId="2" applyFont="1" applyFill="1" applyBorder="1" applyAlignment="1">
      <alignment horizontal="center" vertical="center"/>
    </xf>
    <xf numFmtId="0" fontId="20" fillId="0" borderId="0" xfId="3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4" fontId="29" fillId="2" borderId="2" xfId="2" applyFont="1" applyFill="1" applyBorder="1" applyAlignment="1">
      <alignment horizontal="center" vertical="center" wrapText="1"/>
    </xf>
    <xf numFmtId="44" fontId="13" fillId="3" borderId="2" xfId="2" applyFont="1" applyFill="1" applyBorder="1" applyAlignment="1">
      <alignment horizontal="center" vertical="center"/>
    </xf>
    <xf numFmtId="44" fontId="11" fillId="0" borderId="2" xfId="1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29" fillId="0" borderId="0" xfId="0" applyFont="1"/>
    <xf numFmtId="0" fontId="31" fillId="2" borderId="3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27" fillId="2" borderId="0" xfId="0" applyFont="1" applyFill="1" applyAlignment="1" applyProtection="1">
      <alignment horizontal="left" vertical="top"/>
      <protection locked="0"/>
    </xf>
    <xf numFmtId="0" fontId="26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6">
    <cellStyle name="Dziesiętny" xfId="1" builtinId="3"/>
    <cellStyle name="Dziesiętny 2" xfId="4" xr:uid="{6E4BB909-A3B2-4D4B-99E0-04463993F7EA}"/>
    <cellStyle name="Hiperłącze" xfId="3" builtinId="8"/>
    <cellStyle name="Normalny" xfId="0" builtinId="0"/>
    <cellStyle name="Walutowy" xfId="2" builtinId="4"/>
    <cellStyle name="Walutowy 2" xfId="5" xr:uid="{9A120348-26AE-4FA9-9D2D-C6A6A6A6D6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4091212</xdr:colOff>
      <xdr:row>4</xdr:row>
      <xdr:rowOff>326571</xdr:rowOff>
    </xdr:from>
    <xdr:to>
      <xdr:col>7</xdr:col>
      <xdr:colOff>1444677</xdr:colOff>
      <xdr:row>4</xdr:row>
      <xdr:rowOff>1124856</xdr:rowOff>
    </xdr:to>
    <xdr:pic>
      <xdr:nvPicPr>
        <xdr:cNvPr id="3" name="Obraz 11">
          <a:extLst>
            <a:ext uri="{FF2B5EF4-FFF2-40B4-BE49-F238E27FC236}">
              <a16:creationId xmlns:a16="http://schemas.microsoft.com/office/drawing/2014/main" id="{8C86BD6F-5DE3-079B-F8D1-EB21FA1A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8712" y="562428"/>
          <a:ext cx="7912608" cy="798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1838325</xdr:colOff>
      <xdr:row>32</xdr:row>
      <xdr:rowOff>44450</xdr:rowOff>
    </xdr:from>
    <xdr:to>
      <xdr:col>1</xdr:col>
      <xdr:colOff>2701925</xdr:colOff>
      <xdr:row>32</xdr:row>
      <xdr:rowOff>234950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1B7B40A8-FC44-C45A-68D6-83DEE59C9D0F}"/>
            </a:ext>
          </a:extLst>
        </xdr:cNvPr>
        <xdr:cNvSpPr txBox="1"/>
      </xdr:nvSpPr>
      <xdr:spPr>
        <a:xfrm>
          <a:off x="3508375" y="10210800"/>
          <a:ext cx="8636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n-lt"/>
          </a:endParaRPr>
        </a:p>
      </xdr:txBody>
    </xdr:sp>
    <xdr:clientData/>
  </xdr:twoCellAnchor>
  <xdr:twoCellAnchor>
    <xdr:from>
      <xdr:col>1</xdr:col>
      <xdr:colOff>1041376</xdr:colOff>
      <xdr:row>26</xdr:row>
      <xdr:rowOff>23829</xdr:rowOff>
    </xdr:from>
    <xdr:to>
      <xdr:col>1</xdr:col>
      <xdr:colOff>1403326</xdr:colOff>
      <xdr:row>26</xdr:row>
      <xdr:rowOff>225215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83B5CB6-3B95-4BEF-ACCB-14005644508C}"/>
            </a:ext>
          </a:extLst>
        </xdr:cNvPr>
        <xdr:cNvSpPr txBox="1"/>
      </xdr:nvSpPr>
      <xdr:spPr>
        <a:xfrm>
          <a:off x="2713543" y="6190385"/>
          <a:ext cx="361950" cy="20138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76C0-F616-49E2-B539-5816DE9CDE6B}">
  <sheetPr>
    <pageSetUpPr fitToPage="1"/>
  </sheetPr>
  <dimension ref="A3:I79"/>
  <sheetViews>
    <sheetView view="pageLayout" zoomScale="90" zoomScaleNormal="70" zoomScalePageLayoutView="90" workbookViewId="0">
      <selection activeCell="E25" sqref="E25"/>
    </sheetView>
  </sheetViews>
  <sheetFormatPr defaultColWidth="3.1796875" defaultRowHeight="13" x14ac:dyDescent="0.35"/>
  <cols>
    <col min="1" max="1" width="23.26953125" style="1" customWidth="1"/>
    <col min="2" max="2" width="50.1796875" style="1" customWidth="1"/>
    <col min="3" max="4" width="35.1796875" style="3" customWidth="1"/>
    <col min="5" max="5" width="35.1796875" style="2" customWidth="1"/>
    <col min="6" max="6" width="18.54296875" style="2" bestFit="1" customWidth="1"/>
    <col min="7" max="7" width="23.54296875" style="2" customWidth="1"/>
    <col min="8" max="8" width="45.54296875" style="1" customWidth="1"/>
    <col min="9" max="9" width="31.26953125" style="1" customWidth="1"/>
    <col min="10" max="10" width="12.54296875" style="1" customWidth="1"/>
    <col min="11" max="13" width="3.1796875" style="1"/>
    <col min="14" max="14" width="43.54296875" style="1" customWidth="1"/>
    <col min="15" max="16384" width="3.1796875" style="1"/>
  </cols>
  <sheetData>
    <row r="3" spans="1:9" ht="18.649999999999999" customHeight="1" x14ac:dyDescent="0.35">
      <c r="C3" s="62" t="s">
        <v>50</v>
      </c>
      <c r="D3" s="26" t="s">
        <v>59</v>
      </c>
      <c r="F3" s="11"/>
      <c r="G3" s="11"/>
      <c r="H3" s="11"/>
      <c r="I3" s="11"/>
    </row>
    <row r="4" spans="1:9" ht="18.649999999999999" customHeight="1" x14ac:dyDescent="0.35">
      <c r="C4" s="11"/>
      <c r="D4" s="11"/>
      <c r="E4" s="11"/>
      <c r="F4" s="11"/>
      <c r="G4" s="11"/>
      <c r="H4" s="11"/>
      <c r="I4" s="11"/>
    </row>
    <row r="6" spans="1:9" ht="56.9" customHeight="1" x14ac:dyDescent="0.35">
      <c r="A6" s="78" t="s">
        <v>51</v>
      </c>
      <c r="B6" s="78"/>
      <c r="C6" s="78"/>
      <c r="D6" s="78"/>
      <c r="E6" s="78"/>
      <c r="F6" s="78"/>
      <c r="G6" s="19"/>
      <c r="H6" s="19"/>
      <c r="I6" s="19"/>
    </row>
    <row r="7" spans="1:9" x14ac:dyDescent="0.35">
      <c r="A7" s="9"/>
      <c r="B7" s="9"/>
      <c r="C7" s="9"/>
      <c r="D7" s="9"/>
      <c r="E7" s="9"/>
      <c r="F7" s="9"/>
      <c r="G7" s="19"/>
      <c r="H7" s="19"/>
      <c r="I7" s="19"/>
    </row>
    <row r="8" spans="1:9" x14ac:dyDescent="0.35">
      <c r="A8" s="12" t="s">
        <v>4</v>
      </c>
      <c r="B8" s="79"/>
      <c r="C8" s="79"/>
      <c r="F8" s="1"/>
      <c r="G8" s="1"/>
      <c r="H8" s="9"/>
      <c r="I8" s="9"/>
    </row>
    <row r="9" spans="1:9" x14ac:dyDescent="0.35">
      <c r="A9" s="3" t="s">
        <v>1</v>
      </c>
      <c r="B9" s="79"/>
      <c r="C9" s="79"/>
      <c r="F9" s="1"/>
      <c r="G9" s="1"/>
      <c r="H9" s="9"/>
      <c r="I9" s="9"/>
    </row>
    <row r="10" spans="1:9" x14ac:dyDescent="0.35">
      <c r="A10" s="1" t="s">
        <v>36</v>
      </c>
      <c r="B10" s="80" t="s">
        <v>35</v>
      </c>
      <c r="C10" s="80"/>
      <c r="E10" s="12"/>
    </row>
    <row r="11" spans="1:9" x14ac:dyDescent="0.35">
      <c r="A11" s="1" t="s">
        <v>5</v>
      </c>
      <c r="B11" s="79"/>
      <c r="C11" s="79"/>
      <c r="E11" s="12"/>
    </row>
    <row r="12" spans="1:9" x14ac:dyDescent="0.35">
      <c r="A12" s="3" t="s">
        <v>6</v>
      </c>
      <c r="B12" s="79"/>
      <c r="C12" s="79"/>
      <c r="D12" s="1"/>
      <c r="E12" s="1"/>
    </row>
    <row r="13" spans="1:9" x14ac:dyDescent="0.35">
      <c r="A13" s="3" t="s">
        <v>31</v>
      </c>
      <c r="B13" s="81"/>
      <c r="C13" s="81"/>
      <c r="D13" s="1"/>
      <c r="E13" s="1"/>
      <c r="F13" s="1"/>
      <c r="G13" s="1"/>
    </row>
    <row r="14" spans="1:9" x14ac:dyDescent="0.35">
      <c r="A14" s="3"/>
      <c r="B14" s="10"/>
      <c r="C14" s="4"/>
      <c r="D14" s="1"/>
      <c r="E14" s="1"/>
      <c r="F14" s="1"/>
      <c r="G14" s="1"/>
    </row>
    <row r="15" spans="1:9" x14ac:dyDescent="0.35">
      <c r="A15" s="1" t="s">
        <v>7</v>
      </c>
      <c r="B15" s="4"/>
      <c r="C15" s="10"/>
      <c r="E15" s="3"/>
      <c r="F15" s="3"/>
      <c r="G15" s="3"/>
      <c r="H15" s="3"/>
    </row>
    <row r="16" spans="1:9" x14ac:dyDescent="0.35">
      <c r="A16" s="10" t="s">
        <v>8</v>
      </c>
      <c r="B16" s="76"/>
      <c r="C16" s="76"/>
      <c r="D16" s="1"/>
      <c r="E16" s="10"/>
      <c r="F16" s="1"/>
      <c r="G16" s="10"/>
      <c r="H16" s="10"/>
    </row>
    <row r="17" spans="1:9" x14ac:dyDescent="0.35">
      <c r="A17" s="10" t="s">
        <v>0</v>
      </c>
      <c r="B17" s="76"/>
      <c r="C17" s="76"/>
      <c r="D17" s="10"/>
      <c r="E17" s="10"/>
      <c r="F17" s="1"/>
      <c r="G17" s="10"/>
      <c r="H17" s="10"/>
    </row>
    <row r="18" spans="1:9" x14ac:dyDescent="0.35">
      <c r="A18" s="10" t="s">
        <v>34</v>
      </c>
      <c r="B18" s="76"/>
      <c r="C18" s="76"/>
      <c r="E18" s="10"/>
      <c r="F18" s="10"/>
      <c r="G18" s="10"/>
      <c r="H18" s="10"/>
    </row>
    <row r="19" spans="1:9" x14ac:dyDescent="0.35">
      <c r="A19" s="10"/>
      <c r="B19" s="10"/>
      <c r="C19" s="10"/>
      <c r="E19" s="10"/>
      <c r="F19" s="10"/>
      <c r="G19" s="10"/>
      <c r="H19" s="10"/>
    </row>
    <row r="20" spans="1:9" x14ac:dyDescent="0.35">
      <c r="A20" s="10"/>
      <c r="B20" s="10"/>
      <c r="C20" s="10"/>
      <c r="E20" s="10"/>
      <c r="F20" s="10"/>
      <c r="G20" s="10"/>
      <c r="H20" s="10"/>
    </row>
    <row r="21" spans="1:9" ht="21.65" customHeight="1" x14ac:dyDescent="0.35">
      <c r="A21" s="7" t="s">
        <v>16</v>
      </c>
      <c r="B21" s="11"/>
      <c r="C21" s="11"/>
      <c r="D21" s="11"/>
      <c r="E21" s="11"/>
      <c r="F21" s="11"/>
      <c r="G21" s="11"/>
      <c r="H21" s="11"/>
      <c r="I21" s="11"/>
    </row>
    <row r="22" spans="1:9" ht="9" customHeight="1" x14ac:dyDescent="0.3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26.15" customHeight="1" x14ac:dyDescent="0.35">
      <c r="A23" s="11"/>
      <c r="B23" s="11"/>
      <c r="C23" s="82" t="s">
        <v>58</v>
      </c>
      <c r="D23" s="83"/>
      <c r="E23" s="44" t="s">
        <v>15</v>
      </c>
      <c r="G23" s="11"/>
      <c r="H23" s="11"/>
      <c r="I23" s="11"/>
    </row>
    <row r="24" spans="1:9" ht="22" customHeight="1" x14ac:dyDescent="0.35">
      <c r="A24" s="84" t="s">
        <v>37</v>
      </c>
      <c r="B24" s="85"/>
      <c r="C24" s="41" t="s">
        <v>3</v>
      </c>
      <c r="D24" s="41" t="s">
        <v>32</v>
      </c>
      <c r="E24" s="42" t="s">
        <v>17</v>
      </c>
      <c r="H24" s="18"/>
      <c r="I24" s="18"/>
    </row>
    <row r="25" spans="1:9" s="8" customFormat="1" ht="28.4" customHeight="1" x14ac:dyDescent="0.3">
      <c r="A25" s="86" t="s">
        <v>83</v>
      </c>
      <c r="B25" s="87"/>
      <c r="C25" s="65">
        <f>Oferta!H30</f>
        <v>0</v>
      </c>
      <c r="D25" s="65">
        <f>Oferta!I30</f>
        <v>0</v>
      </c>
      <c r="E25" s="43"/>
      <c r="H25" s="17"/>
      <c r="I25" s="17"/>
    </row>
    <row r="26" spans="1:9" s="8" customFormat="1" x14ac:dyDescent="0.3">
      <c r="A26" s="13"/>
      <c r="B26" s="13"/>
      <c r="C26" s="14"/>
      <c r="D26" s="15"/>
      <c r="E26" s="15"/>
      <c r="F26" s="15"/>
      <c r="G26" s="15"/>
      <c r="H26" s="16"/>
    </row>
    <row r="27" spans="1:9" s="8" customFormat="1" ht="17.5" customHeight="1" x14ac:dyDescent="0.3">
      <c r="A27" s="27" t="s">
        <v>41</v>
      </c>
      <c r="B27" s="27"/>
      <c r="C27" s="27"/>
      <c r="D27" s="29"/>
      <c r="E27" s="27"/>
      <c r="F27" s="27"/>
      <c r="G27" s="29"/>
      <c r="H27" s="30"/>
    </row>
    <row r="28" spans="1:9" s="8" customFormat="1" x14ac:dyDescent="0.3">
      <c r="A28" s="27" t="s">
        <v>42</v>
      </c>
      <c r="B28" s="27"/>
      <c r="C28" s="31"/>
      <c r="E28" s="29"/>
      <c r="F28" s="29"/>
      <c r="G28" s="29"/>
      <c r="H28" s="30"/>
    </row>
    <row r="29" spans="1:9" s="8" customFormat="1" x14ac:dyDescent="0.3">
      <c r="A29" s="27" t="s">
        <v>43</v>
      </c>
      <c r="B29" s="27"/>
      <c r="C29" s="28"/>
      <c r="D29" s="29"/>
      <c r="E29" s="29"/>
      <c r="F29" s="29"/>
      <c r="G29" s="29"/>
      <c r="H29" s="30"/>
    </row>
    <row r="30" spans="1:9" s="8" customFormat="1" x14ac:dyDescent="0.3">
      <c r="A30" s="27" t="s">
        <v>44</v>
      </c>
      <c r="B30" s="27"/>
      <c r="C30" s="28"/>
      <c r="D30" s="29"/>
      <c r="E30" s="29"/>
      <c r="F30" s="29"/>
      <c r="G30" s="29"/>
      <c r="H30" s="30"/>
    </row>
    <row r="31" spans="1:9" s="8" customFormat="1" ht="17.149999999999999" customHeight="1" x14ac:dyDescent="0.3">
      <c r="A31" s="27" t="s">
        <v>45</v>
      </c>
      <c r="B31" s="27"/>
      <c r="C31" s="56"/>
      <c r="D31" s="27" t="s">
        <v>40</v>
      </c>
      <c r="F31" s="27"/>
      <c r="G31" s="29"/>
      <c r="H31" s="30"/>
    </row>
    <row r="32" spans="1:9" s="8" customFormat="1" x14ac:dyDescent="0.3">
      <c r="A32" s="27" t="s">
        <v>46</v>
      </c>
      <c r="B32" s="27"/>
      <c r="C32" s="28"/>
      <c r="D32" s="29"/>
      <c r="E32" s="29"/>
      <c r="F32" s="29"/>
      <c r="G32" s="29"/>
      <c r="H32" s="30"/>
    </row>
    <row r="33" spans="1:8" s="8" customFormat="1" ht="29.15" customHeight="1" x14ac:dyDescent="0.3">
      <c r="A33" s="72" t="s">
        <v>47</v>
      </c>
      <c r="B33" s="72"/>
      <c r="C33" s="72"/>
      <c r="D33" s="72"/>
      <c r="E33" s="72"/>
      <c r="F33" s="72"/>
      <c r="G33" s="29"/>
      <c r="H33" s="30"/>
    </row>
    <row r="34" spans="1:8" s="8" customFormat="1" ht="24.65" customHeight="1" x14ac:dyDescent="0.3">
      <c r="A34" s="74"/>
      <c r="B34" s="74"/>
      <c r="C34" s="74"/>
      <c r="D34" s="74"/>
      <c r="E34" s="74"/>
      <c r="F34" s="74"/>
      <c r="G34" s="29"/>
      <c r="H34" s="30"/>
    </row>
    <row r="35" spans="1:8" s="8" customFormat="1" ht="15" customHeight="1" x14ac:dyDescent="0.3">
      <c r="A35" s="27" t="s">
        <v>48</v>
      </c>
      <c r="B35" s="27"/>
      <c r="C35" s="28"/>
      <c r="D35" s="29"/>
      <c r="E35" s="29"/>
      <c r="F35" s="29"/>
      <c r="G35" s="29"/>
      <c r="H35" s="30"/>
    </row>
    <row r="36" spans="1:8" s="8" customFormat="1" x14ac:dyDescent="0.3">
      <c r="A36" s="75"/>
      <c r="B36" s="75"/>
      <c r="C36" s="75"/>
      <c r="D36" s="75"/>
      <c r="E36" s="75"/>
      <c r="F36" s="75"/>
      <c r="G36" s="29"/>
      <c r="H36" s="30"/>
    </row>
    <row r="37" spans="1:8" s="8" customFormat="1" x14ac:dyDescent="0.3">
      <c r="A37" s="75"/>
      <c r="B37" s="75"/>
      <c r="C37" s="75"/>
      <c r="D37" s="75"/>
      <c r="E37" s="75"/>
      <c r="F37" s="75"/>
      <c r="H37" s="30"/>
    </row>
    <row r="38" spans="1:8" s="8" customFormat="1" x14ac:dyDescent="0.3">
      <c r="A38" s="75"/>
      <c r="B38" s="75"/>
      <c r="C38" s="75"/>
      <c r="D38" s="75"/>
      <c r="E38" s="75"/>
      <c r="F38" s="75"/>
      <c r="H38" s="30"/>
    </row>
    <row r="39" spans="1:8" s="8" customFormat="1" x14ac:dyDescent="0.3">
      <c r="A39" s="75"/>
      <c r="B39" s="75"/>
      <c r="C39" s="75"/>
      <c r="D39" s="75"/>
      <c r="E39" s="75"/>
      <c r="F39" s="75"/>
      <c r="H39" s="30"/>
    </row>
    <row r="40" spans="1:8" s="8" customFormat="1" ht="14.5" customHeight="1" x14ac:dyDescent="0.3">
      <c r="A40" s="75"/>
      <c r="B40" s="75"/>
      <c r="C40" s="75"/>
      <c r="D40" s="75"/>
      <c r="E40" s="75"/>
      <c r="F40" s="75"/>
      <c r="H40" s="30"/>
    </row>
    <row r="41" spans="1:8" s="8" customFormat="1" ht="14.5" customHeight="1" x14ac:dyDescent="0.3">
      <c r="A41" s="75"/>
      <c r="B41" s="75"/>
      <c r="C41" s="75"/>
      <c r="D41" s="75"/>
      <c r="E41" s="75"/>
      <c r="F41" s="75"/>
      <c r="H41" s="30"/>
    </row>
    <row r="42" spans="1:8" s="8" customFormat="1" ht="14.5" x14ac:dyDescent="0.35">
      <c r="A42" s="20" t="s">
        <v>26</v>
      </c>
      <c r="B42" s="20"/>
      <c r="C42"/>
      <c r="D42"/>
      <c r="E42"/>
      <c r="F42"/>
      <c r="H42" s="30"/>
    </row>
    <row r="43" spans="1:8" s="8" customFormat="1" ht="24" customHeight="1" x14ac:dyDescent="0.35">
      <c r="A43" s="73" t="s">
        <v>33</v>
      </c>
      <c r="B43" s="73"/>
      <c r="C43" s="73"/>
      <c r="D43" s="73"/>
      <c r="E43" s="73"/>
      <c r="F43" s="73"/>
      <c r="G43"/>
      <c r="H43" s="16"/>
    </row>
    <row r="44" spans="1:8" s="8" customFormat="1" ht="24" customHeight="1" x14ac:dyDescent="0.35">
      <c r="G44"/>
      <c r="H44" s="16"/>
    </row>
    <row r="45" spans="1:8" s="8" customFormat="1" x14ac:dyDescent="0.3">
      <c r="H45" s="16"/>
    </row>
    <row r="46" spans="1:8" s="8" customFormat="1" ht="28" customHeight="1" x14ac:dyDescent="0.35">
      <c r="A46" s="55"/>
      <c r="D46" s="77"/>
      <c r="E46" s="77"/>
      <c r="G46"/>
      <c r="H46" s="16"/>
    </row>
    <row r="47" spans="1:8" s="8" customFormat="1" ht="25.5" customHeight="1" x14ac:dyDescent="0.35">
      <c r="A47" s="51" t="s">
        <v>27</v>
      </c>
      <c r="D47" s="71" t="s">
        <v>38</v>
      </c>
      <c r="E47" s="71"/>
      <c r="F47" s="21"/>
      <c r="G47"/>
      <c r="H47" s="16"/>
    </row>
    <row r="48" spans="1:8" s="8" customFormat="1" ht="14.5" x14ac:dyDescent="0.35">
      <c r="F48" s="25"/>
      <c r="G48"/>
      <c r="H48" s="16"/>
    </row>
    <row r="49" spans="1:8" s="8" customFormat="1" x14ac:dyDescent="0.3">
      <c r="A49" s="20" t="s">
        <v>39</v>
      </c>
      <c r="B49" s="20"/>
      <c r="C49" s="14"/>
      <c r="D49" s="15"/>
      <c r="E49" s="15"/>
      <c r="F49" s="15"/>
      <c r="G49" s="15"/>
      <c r="H49" s="16"/>
    </row>
    <row r="50" spans="1:8" s="8" customFormat="1" x14ac:dyDescent="0.3">
      <c r="A50" s="13"/>
      <c r="B50" s="13"/>
      <c r="C50" s="14"/>
      <c r="D50" s="15"/>
      <c r="E50" s="15"/>
      <c r="F50" s="15"/>
      <c r="G50" s="15"/>
      <c r="H50" s="16"/>
    </row>
    <row r="51" spans="1:8" s="8" customFormat="1" x14ac:dyDescent="0.3">
      <c r="A51" s="13"/>
      <c r="B51" s="13"/>
      <c r="C51" s="14"/>
      <c r="D51" s="15"/>
      <c r="E51" s="15"/>
      <c r="F51" s="15"/>
      <c r="G51" s="15"/>
      <c r="H51" s="16"/>
    </row>
    <row r="52" spans="1:8" s="8" customFormat="1" x14ac:dyDescent="0.3">
      <c r="A52" s="27"/>
      <c r="B52" s="27"/>
      <c r="C52" s="28"/>
      <c r="D52" s="29"/>
      <c r="E52" s="27"/>
      <c r="F52" s="29"/>
      <c r="G52" s="15"/>
      <c r="H52" s="16"/>
    </row>
    <row r="53" spans="1:8" s="8" customFormat="1" x14ac:dyDescent="0.3">
      <c r="A53" s="27"/>
      <c r="B53" s="27"/>
      <c r="C53" s="28"/>
      <c r="D53" s="29"/>
      <c r="E53" s="29"/>
      <c r="F53" s="29"/>
      <c r="G53" s="15"/>
      <c r="H53" s="16"/>
    </row>
    <row r="54" spans="1:8" s="8" customFormat="1" x14ac:dyDescent="0.3">
      <c r="A54" s="13"/>
      <c r="B54" s="13"/>
      <c r="C54" s="14"/>
      <c r="D54" s="15"/>
      <c r="E54" s="15"/>
      <c r="F54" s="15"/>
      <c r="G54" s="15"/>
      <c r="H54" s="16"/>
    </row>
    <row r="55" spans="1:8" s="8" customFormat="1" x14ac:dyDescent="0.3">
      <c r="A55" s="27"/>
      <c r="B55" s="27"/>
      <c r="C55" s="14"/>
      <c r="D55" s="15"/>
      <c r="E55" s="15"/>
      <c r="F55" s="15"/>
      <c r="G55" s="15"/>
      <c r="H55" s="16"/>
    </row>
    <row r="56" spans="1:8" s="8" customFormat="1" x14ac:dyDescent="0.3">
      <c r="A56" s="27"/>
      <c r="B56" s="27"/>
      <c r="C56" s="14"/>
      <c r="D56" s="15"/>
      <c r="E56" s="15"/>
      <c r="F56" s="15"/>
      <c r="G56" s="15"/>
      <c r="H56" s="16"/>
    </row>
    <row r="57" spans="1:8" s="8" customFormat="1" x14ac:dyDescent="0.3">
      <c r="A57" s="13"/>
      <c r="B57" s="13"/>
      <c r="C57" s="14"/>
      <c r="D57" s="15"/>
      <c r="E57" s="15"/>
      <c r="F57" s="15"/>
      <c r="G57" s="15"/>
      <c r="H57" s="16"/>
    </row>
    <row r="58" spans="1:8" s="8" customFormat="1" x14ac:dyDescent="0.3">
      <c r="A58" s="13"/>
      <c r="B58" s="13"/>
      <c r="C58" s="14"/>
      <c r="D58" s="15"/>
      <c r="E58" s="15"/>
      <c r="F58" s="15"/>
      <c r="G58" s="15"/>
      <c r="H58" s="16"/>
    </row>
    <row r="59" spans="1:8" s="8" customFormat="1" x14ac:dyDescent="0.3">
      <c r="A59" s="13"/>
      <c r="B59" s="13"/>
      <c r="C59" s="14"/>
      <c r="D59" s="15"/>
      <c r="E59" s="15"/>
      <c r="F59" s="15"/>
      <c r="G59" s="15"/>
      <c r="H59" s="16"/>
    </row>
    <row r="60" spans="1:8" s="8" customFormat="1" x14ac:dyDescent="0.3">
      <c r="A60" s="13"/>
      <c r="B60" s="13"/>
      <c r="C60" s="14"/>
      <c r="D60" s="15"/>
      <c r="E60" s="15"/>
      <c r="F60" s="15"/>
      <c r="G60" s="15"/>
      <c r="H60" s="16"/>
    </row>
    <row r="61" spans="1:8" s="8" customFormat="1" x14ac:dyDescent="0.3">
      <c r="A61" s="13"/>
      <c r="B61" s="13"/>
      <c r="C61" s="14"/>
      <c r="D61" s="15"/>
      <c r="E61" s="15"/>
      <c r="F61" s="15"/>
      <c r="G61" s="15"/>
      <c r="H61" s="16"/>
    </row>
    <row r="62" spans="1:8" s="8" customFormat="1" x14ac:dyDescent="0.3">
      <c r="A62" s="13"/>
      <c r="B62" s="13"/>
      <c r="C62" s="14"/>
      <c r="D62" s="15"/>
      <c r="E62" s="15"/>
      <c r="F62" s="15"/>
      <c r="G62" s="15"/>
      <c r="H62" s="16"/>
    </row>
    <row r="63" spans="1:8" s="8" customFormat="1" x14ac:dyDescent="0.3">
      <c r="A63" s="13"/>
      <c r="B63" s="13"/>
      <c r="C63" s="14"/>
      <c r="D63" s="15"/>
      <c r="E63" s="15"/>
      <c r="F63" s="15"/>
      <c r="G63" s="15"/>
      <c r="H63" s="16"/>
    </row>
    <row r="64" spans="1:8" s="8" customFormat="1" x14ac:dyDescent="0.3">
      <c r="A64" s="13"/>
      <c r="B64" s="13"/>
      <c r="C64" s="14"/>
      <c r="D64" s="15"/>
      <c r="E64" s="15"/>
      <c r="F64" s="15"/>
      <c r="G64" s="15"/>
      <c r="H64" s="16"/>
    </row>
    <row r="65" spans="1:8" s="8" customFormat="1" x14ac:dyDescent="0.3">
      <c r="A65" s="13"/>
      <c r="B65" s="13"/>
      <c r="C65" s="14"/>
      <c r="D65" s="15"/>
      <c r="E65" s="15"/>
      <c r="F65" s="15"/>
      <c r="G65" s="15"/>
      <c r="H65" s="16"/>
    </row>
    <row r="66" spans="1:8" s="8" customFormat="1" x14ac:dyDescent="0.3">
      <c r="A66" s="13"/>
      <c r="B66" s="13"/>
      <c r="C66" s="14"/>
      <c r="D66" s="15"/>
      <c r="E66" s="15"/>
      <c r="F66" s="15"/>
      <c r="G66" s="15"/>
      <c r="H66" s="16"/>
    </row>
    <row r="67" spans="1:8" s="8" customFormat="1" x14ac:dyDescent="0.3">
      <c r="A67" s="13"/>
      <c r="B67" s="13"/>
      <c r="C67" s="14"/>
      <c r="D67" s="15"/>
      <c r="E67" s="15"/>
      <c r="F67" s="15"/>
      <c r="G67" s="15"/>
      <c r="H67" s="16"/>
    </row>
    <row r="68" spans="1:8" s="8" customFormat="1" x14ac:dyDescent="0.3">
      <c r="A68" s="13"/>
      <c r="B68" s="13"/>
      <c r="C68" s="14"/>
      <c r="D68" s="15"/>
      <c r="E68" s="15"/>
      <c r="F68" s="15"/>
      <c r="G68" s="15"/>
      <c r="H68" s="16"/>
    </row>
    <row r="69" spans="1:8" s="8" customFormat="1" x14ac:dyDescent="0.3">
      <c r="A69" s="13"/>
      <c r="B69" s="13"/>
      <c r="C69" s="14"/>
      <c r="D69" s="15"/>
      <c r="E69" s="15"/>
      <c r="F69" s="15"/>
      <c r="G69" s="15"/>
      <c r="H69" s="16"/>
    </row>
    <row r="70" spans="1:8" s="8" customFormat="1" x14ac:dyDescent="0.3">
      <c r="A70" s="13"/>
      <c r="B70" s="13"/>
      <c r="C70" s="14"/>
      <c r="D70" s="15"/>
      <c r="E70" s="15"/>
      <c r="F70" s="15"/>
      <c r="G70" s="15"/>
      <c r="H70" s="16"/>
    </row>
    <row r="71" spans="1:8" s="8" customFormat="1" x14ac:dyDescent="0.3">
      <c r="A71" s="13"/>
      <c r="B71" s="13"/>
      <c r="C71" s="14"/>
      <c r="D71" s="15"/>
      <c r="E71" s="15"/>
      <c r="F71" s="15"/>
      <c r="G71" s="15"/>
      <c r="H71" s="16"/>
    </row>
    <row r="72" spans="1:8" s="8" customFormat="1" x14ac:dyDescent="0.3">
      <c r="A72" s="13"/>
      <c r="B72" s="13"/>
      <c r="C72" s="14"/>
      <c r="D72" s="15"/>
      <c r="E72" s="15"/>
      <c r="F72" s="15"/>
      <c r="G72" s="15"/>
      <c r="H72" s="16"/>
    </row>
    <row r="73" spans="1:8" s="8" customFormat="1" x14ac:dyDescent="0.3">
      <c r="A73" s="13"/>
      <c r="B73" s="13"/>
      <c r="C73" s="14"/>
      <c r="D73" s="15"/>
      <c r="E73" s="15"/>
      <c r="F73" s="15"/>
      <c r="G73" s="15"/>
      <c r="H73" s="16"/>
    </row>
    <row r="74" spans="1:8" s="8" customFormat="1" x14ac:dyDescent="0.3">
      <c r="A74" s="13"/>
      <c r="B74" s="13"/>
      <c r="C74" s="14"/>
      <c r="D74" s="15"/>
      <c r="E74" s="15"/>
      <c r="F74" s="15"/>
      <c r="G74" s="15"/>
      <c r="H74" s="16"/>
    </row>
    <row r="75" spans="1:8" s="8" customFormat="1" x14ac:dyDescent="0.3">
      <c r="A75" s="13"/>
      <c r="B75" s="13"/>
      <c r="C75" s="14"/>
      <c r="D75" s="15"/>
      <c r="E75" s="15"/>
      <c r="F75" s="15"/>
      <c r="G75" s="15"/>
      <c r="H75" s="16"/>
    </row>
    <row r="76" spans="1:8" s="8" customFormat="1" x14ac:dyDescent="0.3">
      <c r="A76" s="13"/>
      <c r="B76" s="13"/>
      <c r="C76" s="14"/>
      <c r="D76" s="15"/>
      <c r="E76" s="15"/>
      <c r="F76" s="15"/>
      <c r="G76" s="15"/>
      <c r="H76" s="16"/>
    </row>
    <row r="77" spans="1:8" s="8" customFormat="1" x14ac:dyDescent="0.3">
      <c r="A77" s="13"/>
      <c r="B77" s="13"/>
      <c r="C77" s="14"/>
      <c r="D77" s="15"/>
      <c r="E77" s="15"/>
      <c r="F77" s="15"/>
      <c r="G77" s="15"/>
      <c r="H77" s="16"/>
    </row>
    <row r="78" spans="1:8" s="8" customFormat="1" x14ac:dyDescent="0.3">
      <c r="A78" s="13"/>
      <c r="B78" s="13"/>
      <c r="C78" s="14"/>
      <c r="D78" s="15"/>
      <c r="E78" s="15"/>
      <c r="F78" s="15"/>
      <c r="G78" s="15"/>
      <c r="H78" s="16"/>
    </row>
    <row r="79" spans="1:8" s="8" customFormat="1" x14ac:dyDescent="0.3">
      <c r="A79" s="13"/>
      <c r="B79" s="13"/>
      <c r="C79" s="14"/>
      <c r="D79" s="15"/>
      <c r="E79" s="15"/>
      <c r="F79" s="15"/>
      <c r="G79" s="15"/>
      <c r="H79" s="16"/>
    </row>
  </sheetData>
  <sheetProtection algorithmName="SHA-512" hashValue="7c5gsASafUayAUQhKe6V7LlSYuscrLTJzJ+2bCPs2mGV9YxJ56NUIqB9ktyTsVjv4MkIka5aW/OvtHrSwQb4fw==" saltValue="W56YSAfQWx49d7k8+7nVhA==" spinCount="100000" sheet="1" insertHyperlinks="0" sort="0" autoFilter="0" pivotTables="0"/>
  <protectedRanges>
    <protectedRange sqref="B8:B13 C8:C11 B16:B18 E8:E11 E25" name="Rozstęp1"/>
    <protectedRange sqref="A46 D46:E46" name="Rozstęp1_4"/>
  </protectedRanges>
  <mergeCells count="19">
    <mergeCell ref="B16:C16"/>
    <mergeCell ref="B17:C17"/>
    <mergeCell ref="B18:C18"/>
    <mergeCell ref="D46:E46"/>
    <mergeCell ref="A6:F6"/>
    <mergeCell ref="B8:C8"/>
    <mergeCell ref="B9:C9"/>
    <mergeCell ref="B10:C10"/>
    <mergeCell ref="B11:C11"/>
    <mergeCell ref="B12:C12"/>
    <mergeCell ref="B13:C13"/>
    <mergeCell ref="C23:D23"/>
    <mergeCell ref="A24:B24"/>
    <mergeCell ref="A25:B25"/>
    <mergeCell ref="D47:E47"/>
    <mergeCell ref="A33:F33"/>
    <mergeCell ref="A43:F43"/>
    <mergeCell ref="A34:F34"/>
    <mergeCell ref="A36:F41"/>
  </mergeCells>
  <dataValidations count="1">
    <dataValidation type="whole" allowBlank="1" showInputMessage="1" showErrorMessage="1" error="Należy podać konkretną wartość (ilość dni)." sqref="E25" xr:uid="{D450F110-9E0D-4566-AAA1-FA7D87FC2E47}">
      <formula1>1</formula1>
      <formula2>100</formula2>
    </dataValidation>
  </dataValidations>
  <printOptions horizontalCentered="1"/>
  <pageMargins left="0.23622047244094491" right="0.23622047244094491" top="1.1023622047244095" bottom="0.86614173228346458" header="0.31496062992125984" footer="0.31496062992125984"/>
  <pageSetup paperSize="9" scale="50" fitToHeight="0" orientation="portrait" r:id="rId1"/>
  <headerFooter>
    <oddHeader>&amp;C&amp;G</oddHeader>
    <oddFooter>&amp;L&amp;A&amp;CStrona &amp;P z &amp;N&amp;R&amp;G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A3708-65BF-45FF-AC9A-BF5C6CE7366E}">
  <sheetPr>
    <pageSetUpPr fitToPage="1"/>
  </sheetPr>
  <dimension ref="A2:I33"/>
  <sheetViews>
    <sheetView tabSelected="1" view="pageLayout" zoomScaleNormal="110" workbookViewId="0">
      <selection activeCell="G35" sqref="G35"/>
    </sheetView>
  </sheetViews>
  <sheetFormatPr defaultRowHeight="14.5" x14ac:dyDescent="0.35"/>
  <cols>
    <col min="1" max="1" width="7.26953125" customWidth="1"/>
    <col min="2" max="2" width="25.1796875" style="50" bestFit="1" customWidth="1"/>
    <col min="3" max="3" width="16.81640625" customWidth="1"/>
    <col min="4" max="4" width="13.26953125" customWidth="1"/>
    <col min="5" max="5" width="13.36328125" customWidth="1"/>
    <col min="6" max="6" width="10.1796875" customWidth="1"/>
    <col min="7" max="7" width="15.26953125" bestFit="1" customWidth="1"/>
    <col min="8" max="8" width="12.81640625" customWidth="1"/>
    <col min="9" max="9" width="14.81640625" customWidth="1"/>
  </cols>
  <sheetData>
    <row r="2" spans="1:9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</row>
    <row r="3" spans="1:9" s="1" customFormat="1" ht="13" x14ac:dyDescent="0.35">
      <c r="A3" s="11" t="s">
        <v>10</v>
      </c>
      <c r="B3" s="46"/>
      <c r="C3" s="11"/>
      <c r="D3" s="11"/>
      <c r="E3" s="11"/>
      <c r="F3" s="11"/>
      <c r="G3" s="11"/>
      <c r="H3" s="11"/>
      <c r="I3" s="11"/>
    </row>
    <row r="4" spans="1:9" s="1" customFormat="1" ht="13" x14ac:dyDescent="0.35">
      <c r="A4" s="11" t="s">
        <v>18</v>
      </c>
      <c r="B4" s="46"/>
      <c r="C4" s="61" t="str">
        <f>'Zał. nr 1 - Formularz'!D3</f>
        <v>10/2026 - AI</v>
      </c>
      <c r="D4" s="11"/>
      <c r="E4" s="11"/>
      <c r="F4" s="11"/>
      <c r="G4" s="11"/>
      <c r="H4" s="11"/>
      <c r="I4" s="11"/>
    </row>
    <row r="6" spans="1:9" s="1" customFormat="1" ht="13" x14ac:dyDescent="0.35">
      <c r="A6" s="11" t="s">
        <v>9</v>
      </c>
      <c r="B6" s="46"/>
      <c r="C6" s="11"/>
      <c r="D6" s="11"/>
      <c r="E6" s="11"/>
      <c r="H6" s="11"/>
      <c r="I6" s="11"/>
    </row>
    <row r="7" spans="1:9" s="1" customFormat="1" ht="13" x14ac:dyDescent="0.35">
      <c r="A7" s="5"/>
      <c r="B7" s="47"/>
      <c r="C7" s="4"/>
      <c r="D7" s="4"/>
      <c r="E7" s="4"/>
      <c r="F7" s="4"/>
      <c r="G7" s="4"/>
      <c r="H7" s="4"/>
      <c r="I7" s="4"/>
    </row>
    <row r="8" spans="1:9" s="1" customFormat="1" ht="13" x14ac:dyDescent="0.35">
      <c r="A8" s="37"/>
      <c r="B8" s="48"/>
      <c r="C8" s="37"/>
      <c r="D8" s="37"/>
      <c r="E8" s="68" t="s">
        <v>15</v>
      </c>
      <c r="F8" s="69"/>
      <c r="G8" s="69"/>
      <c r="H8" s="69"/>
      <c r="I8" s="70"/>
    </row>
    <row r="9" spans="1:9" s="6" customFormat="1" ht="24" x14ac:dyDescent="0.3">
      <c r="A9" s="38" t="s">
        <v>49</v>
      </c>
      <c r="B9" s="38" t="s">
        <v>37</v>
      </c>
      <c r="C9" s="39" t="s">
        <v>14</v>
      </c>
      <c r="D9" s="39" t="s">
        <v>60</v>
      </c>
      <c r="E9" s="40" t="s">
        <v>29</v>
      </c>
      <c r="F9" s="40" t="s">
        <v>28</v>
      </c>
      <c r="G9" s="40" t="s">
        <v>30</v>
      </c>
      <c r="H9" s="40" t="s">
        <v>85</v>
      </c>
      <c r="I9" s="40" t="s">
        <v>84</v>
      </c>
    </row>
    <row r="10" spans="1:9" s="6" customFormat="1" ht="13" x14ac:dyDescent="0.3">
      <c r="A10" s="38" t="s">
        <v>11</v>
      </c>
      <c r="B10" s="38" t="s">
        <v>12</v>
      </c>
      <c r="C10" s="38" t="s">
        <v>13</v>
      </c>
      <c r="D10" s="39" t="s">
        <v>19</v>
      </c>
      <c r="E10" s="66" t="s">
        <v>20</v>
      </c>
      <c r="F10" s="40" t="s">
        <v>21</v>
      </c>
      <c r="G10" s="40" t="s">
        <v>22</v>
      </c>
      <c r="H10" s="40" t="s">
        <v>23</v>
      </c>
      <c r="I10" s="40" t="s">
        <v>24</v>
      </c>
    </row>
    <row r="11" spans="1:9" s="21" customFormat="1" ht="36" x14ac:dyDescent="0.35">
      <c r="A11" s="35">
        <v>1</v>
      </c>
      <c r="B11" s="36" t="s">
        <v>61</v>
      </c>
      <c r="C11" s="32" t="s">
        <v>55</v>
      </c>
      <c r="D11" s="32">
        <v>5</v>
      </c>
      <c r="E11" s="53"/>
      <c r="F11" s="54"/>
      <c r="G11" s="63"/>
      <c r="H11" s="63">
        <f>F11*G11</f>
        <v>0</v>
      </c>
      <c r="I11" s="57"/>
    </row>
    <row r="12" spans="1:9" s="21" customFormat="1" ht="36" x14ac:dyDescent="0.35">
      <c r="A12" s="35">
        <v>2</v>
      </c>
      <c r="B12" s="36" t="s">
        <v>62</v>
      </c>
      <c r="C12" s="32" t="s">
        <v>55</v>
      </c>
      <c r="D12" s="32">
        <v>5</v>
      </c>
      <c r="E12" s="52"/>
      <c r="F12" s="54"/>
      <c r="G12" s="63"/>
      <c r="H12" s="63">
        <f t="shared" ref="H12:H29" si="0">F12*G12</f>
        <v>0</v>
      </c>
      <c r="I12" s="57"/>
    </row>
    <row r="13" spans="1:9" s="21" customFormat="1" ht="28.25" customHeight="1" x14ac:dyDescent="0.35">
      <c r="A13" s="35">
        <v>3</v>
      </c>
      <c r="B13" s="36" t="s">
        <v>63</v>
      </c>
      <c r="C13" s="32" t="s">
        <v>54</v>
      </c>
      <c r="D13" s="32">
        <v>10</v>
      </c>
      <c r="E13" s="52"/>
      <c r="F13" s="54"/>
      <c r="G13" s="63"/>
      <c r="H13" s="63">
        <f t="shared" si="0"/>
        <v>0</v>
      </c>
      <c r="I13" s="57"/>
    </row>
    <row r="14" spans="1:9" s="21" customFormat="1" ht="29" customHeight="1" x14ac:dyDescent="0.35">
      <c r="A14" s="35">
        <v>4</v>
      </c>
      <c r="B14" s="36" t="s">
        <v>64</v>
      </c>
      <c r="C14" s="32" t="s">
        <v>77</v>
      </c>
      <c r="D14" s="32">
        <v>5</v>
      </c>
      <c r="E14" s="52"/>
      <c r="F14" s="54"/>
      <c r="G14" s="63"/>
      <c r="H14" s="63">
        <f t="shared" si="0"/>
        <v>0</v>
      </c>
      <c r="I14" s="57"/>
    </row>
    <row r="15" spans="1:9" s="21" customFormat="1" ht="36" x14ac:dyDescent="0.35">
      <c r="A15" s="35">
        <v>5</v>
      </c>
      <c r="B15" s="33" t="s">
        <v>65</v>
      </c>
      <c r="C15" s="34" t="s">
        <v>54</v>
      </c>
      <c r="D15" s="32">
        <v>10</v>
      </c>
      <c r="E15" s="52"/>
      <c r="F15" s="54"/>
      <c r="G15" s="63"/>
      <c r="H15" s="63">
        <f t="shared" si="0"/>
        <v>0</v>
      </c>
      <c r="I15" s="57"/>
    </row>
    <row r="16" spans="1:9" s="21" customFormat="1" ht="28.25" customHeight="1" x14ac:dyDescent="0.35">
      <c r="A16" s="35">
        <v>6</v>
      </c>
      <c r="B16" s="33" t="s">
        <v>52</v>
      </c>
      <c r="C16" s="34" t="s">
        <v>54</v>
      </c>
      <c r="D16" s="32">
        <v>10</v>
      </c>
      <c r="E16" s="52"/>
      <c r="F16" s="54"/>
      <c r="G16" s="63"/>
      <c r="H16" s="63">
        <f t="shared" si="0"/>
        <v>0</v>
      </c>
      <c r="I16" s="57"/>
    </row>
    <row r="17" spans="1:9" s="21" customFormat="1" ht="28.25" customHeight="1" x14ac:dyDescent="0.35">
      <c r="A17" s="35">
        <v>7</v>
      </c>
      <c r="B17" s="33" t="s">
        <v>66</v>
      </c>
      <c r="C17" s="34" t="s">
        <v>54</v>
      </c>
      <c r="D17" s="32">
        <v>10</v>
      </c>
      <c r="E17" s="52"/>
      <c r="F17" s="54"/>
      <c r="G17" s="63"/>
      <c r="H17" s="63">
        <f t="shared" si="0"/>
        <v>0</v>
      </c>
      <c r="I17" s="57"/>
    </row>
    <row r="18" spans="1:9" s="21" customFormat="1" ht="28.25" customHeight="1" x14ac:dyDescent="0.35">
      <c r="A18" s="35">
        <v>8</v>
      </c>
      <c r="B18" s="33" t="s">
        <v>67</v>
      </c>
      <c r="C18" s="34" t="s">
        <v>53</v>
      </c>
      <c r="D18" s="32">
        <v>10</v>
      </c>
      <c r="E18" s="52"/>
      <c r="F18" s="54"/>
      <c r="G18" s="63"/>
      <c r="H18" s="63">
        <f t="shared" si="0"/>
        <v>0</v>
      </c>
      <c r="I18" s="57"/>
    </row>
    <row r="19" spans="1:9" s="21" customFormat="1" ht="28.25" customHeight="1" x14ac:dyDescent="0.35">
      <c r="A19" s="35">
        <v>9</v>
      </c>
      <c r="B19" s="33" t="s">
        <v>68</v>
      </c>
      <c r="C19" s="34" t="s">
        <v>78</v>
      </c>
      <c r="D19" s="32">
        <v>5</v>
      </c>
      <c r="E19" s="52"/>
      <c r="F19" s="54"/>
      <c r="G19" s="63"/>
      <c r="H19" s="63">
        <f t="shared" si="0"/>
        <v>0</v>
      </c>
      <c r="I19" s="57"/>
    </row>
    <row r="20" spans="1:9" s="21" customFormat="1" ht="28.25" customHeight="1" x14ac:dyDescent="0.35">
      <c r="A20" s="35">
        <v>10</v>
      </c>
      <c r="B20" s="33" t="s">
        <v>69</v>
      </c>
      <c r="C20" s="34" t="s">
        <v>57</v>
      </c>
      <c r="D20" s="32">
        <v>5</v>
      </c>
      <c r="E20" s="52"/>
      <c r="F20" s="54"/>
      <c r="G20" s="63"/>
      <c r="H20" s="63">
        <f t="shared" si="0"/>
        <v>0</v>
      </c>
      <c r="I20" s="57"/>
    </row>
    <row r="21" spans="1:9" s="21" customFormat="1" ht="28.25" customHeight="1" x14ac:dyDescent="0.35">
      <c r="A21" s="35">
        <v>11</v>
      </c>
      <c r="B21" s="33" t="s">
        <v>70</v>
      </c>
      <c r="C21" s="34" t="s">
        <v>56</v>
      </c>
      <c r="D21" s="32">
        <v>10</v>
      </c>
      <c r="E21" s="52"/>
      <c r="F21" s="54"/>
      <c r="G21" s="63"/>
      <c r="H21" s="63">
        <f t="shared" si="0"/>
        <v>0</v>
      </c>
      <c r="I21" s="57"/>
    </row>
    <row r="22" spans="1:9" s="21" customFormat="1" ht="28.25" customHeight="1" x14ac:dyDescent="0.35">
      <c r="A22" s="35">
        <v>12</v>
      </c>
      <c r="B22" s="33" t="s">
        <v>71</v>
      </c>
      <c r="C22" s="34" t="s">
        <v>79</v>
      </c>
      <c r="D22" s="32">
        <v>10</v>
      </c>
      <c r="E22" s="52"/>
      <c r="F22" s="54"/>
      <c r="G22" s="63"/>
      <c r="H22" s="63">
        <f t="shared" si="0"/>
        <v>0</v>
      </c>
      <c r="I22" s="57"/>
    </row>
    <row r="23" spans="1:9" s="21" customFormat="1" ht="28.25" customHeight="1" x14ac:dyDescent="0.35">
      <c r="A23" s="35">
        <v>13</v>
      </c>
      <c r="B23" s="33" t="s">
        <v>71</v>
      </c>
      <c r="C23" s="34" t="s">
        <v>79</v>
      </c>
      <c r="D23" s="32">
        <v>10</v>
      </c>
      <c r="E23" s="52"/>
      <c r="F23" s="54"/>
      <c r="G23" s="63"/>
      <c r="H23" s="63">
        <f t="shared" si="0"/>
        <v>0</v>
      </c>
      <c r="I23" s="57"/>
    </row>
    <row r="24" spans="1:9" s="21" customFormat="1" ht="28.25" customHeight="1" x14ac:dyDescent="0.35">
      <c r="A24" s="35">
        <v>14</v>
      </c>
      <c r="B24" s="33" t="s">
        <v>72</v>
      </c>
      <c r="C24" s="34" t="s">
        <v>80</v>
      </c>
      <c r="D24" s="32">
        <v>10</v>
      </c>
      <c r="E24" s="52"/>
      <c r="F24" s="54"/>
      <c r="G24" s="63"/>
      <c r="H24" s="63">
        <f t="shared" si="0"/>
        <v>0</v>
      </c>
      <c r="I24" s="57"/>
    </row>
    <row r="25" spans="1:9" s="21" customFormat="1" ht="28.25" customHeight="1" x14ac:dyDescent="0.35">
      <c r="A25" s="35">
        <v>15</v>
      </c>
      <c r="B25" s="33" t="s">
        <v>72</v>
      </c>
      <c r="C25" s="34" t="s">
        <v>81</v>
      </c>
      <c r="D25" s="32">
        <v>5</v>
      </c>
      <c r="E25" s="52"/>
      <c r="F25" s="54"/>
      <c r="G25" s="63"/>
      <c r="H25" s="63">
        <f t="shared" si="0"/>
        <v>0</v>
      </c>
      <c r="I25" s="57"/>
    </row>
    <row r="26" spans="1:9" s="21" customFormat="1" ht="36" x14ac:dyDescent="0.35">
      <c r="A26" s="35">
        <v>16</v>
      </c>
      <c r="B26" s="33" t="s">
        <v>73</v>
      </c>
      <c r="C26" s="34" t="s">
        <v>80</v>
      </c>
      <c r="D26" s="32">
        <v>10</v>
      </c>
      <c r="E26" s="52"/>
      <c r="F26" s="54"/>
      <c r="G26" s="63"/>
      <c r="H26" s="63">
        <f t="shared" si="0"/>
        <v>0</v>
      </c>
      <c r="I26" s="57"/>
    </row>
    <row r="27" spans="1:9" s="21" customFormat="1" ht="36" x14ac:dyDescent="0.35">
      <c r="A27" s="35">
        <v>17</v>
      </c>
      <c r="B27" s="33" t="s">
        <v>74</v>
      </c>
      <c r="C27" s="34" t="s">
        <v>80</v>
      </c>
      <c r="D27" s="32">
        <v>10</v>
      </c>
      <c r="E27" s="52"/>
      <c r="F27" s="54"/>
      <c r="G27" s="63"/>
      <c r="H27" s="63">
        <f t="shared" si="0"/>
        <v>0</v>
      </c>
      <c r="I27" s="57"/>
    </row>
    <row r="28" spans="1:9" s="21" customFormat="1" ht="28.25" customHeight="1" x14ac:dyDescent="0.35">
      <c r="A28" s="35">
        <v>18</v>
      </c>
      <c r="B28" s="33" t="s">
        <v>75</v>
      </c>
      <c r="C28" s="34" t="s">
        <v>81</v>
      </c>
      <c r="D28" s="32">
        <v>5</v>
      </c>
      <c r="E28" s="52"/>
      <c r="F28" s="54"/>
      <c r="G28" s="63"/>
      <c r="H28" s="63">
        <f t="shared" si="0"/>
        <v>0</v>
      </c>
      <c r="I28" s="57"/>
    </row>
    <row r="29" spans="1:9" s="21" customFormat="1" ht="36" x14ac:dyDescent="0.35">
      <c r="A29" s="35">
        <v>19</v>
      </c>
      <c r="B29" s="33" t="s">
        <v>76</v>
      </c>
      <c r="C29" s="34" t="s">
        <v>82</v>
      </c>
      <c r="D29" s="32">
        <v>5</v>
      </c>
      <c r="E29" s="52"/>
      <c r="F29" s="54"/>
      <c r="G29" s="63"/>
      <c r="H29" s="63">
        <f t="shared" si="0"/>
        <v>0</v>
      </c>
      <c r="I29" s="57"/>
    </row>
    <row r="30" spans="1:9" s="21" customFormat="1" ht="28.25" customHeight="1" x14ac:dyDescent="0.35">
      <c r="A30" s="24"/>
      <c r="B30" s="49"/>
      <c r="C30" s="22"/>
      <c r="D30" s="22"/>
      <c r="E30" s="23"/>
      <c r="F30" s="23"/>
      <c r="G30" s="45" t="s">
        <v>25</v>
      </c>
      <c r="H30" s="64">
        <f>SUM(H11:H29)</f>
        <v>0</v>
      </c>
      <c r="I30" s="45">
        <f>SUM(I11:I29)</f>
        <v>0</v>
      </c>
    </row>
    <row r="31" spans="1:9" x14ac:dyDescent="0.35">
      <c r="B31" s="58"/>
    </row>
    <row r="32" spans="1:9" x14ac:dyDescent="0.35">
      <c r="B32" s="59"/>
    </row>
    <row r="33" spans="1:2" x14ac:dyDescent="0.35">
      <c r="A33" s="67" t="s">
        <v>86</v>
      </c>
      <c r="B33" s="60"/>
    </row>
  </sheetData>
  <sheetProtection algorithmName="SHA-512" hashValue="9ggkg/3tPUJef193+3eH1n9rOxB2FYwAPfK+d2pm0x2ADiGh75ANd3LUKX6KL4qDqkPb4yDwBfGXKZkt7zGIWA==" saltValue="X+YSFsOnBvNQPnyaWLBapg==" spinCount="100000" sheet="1" insertColumns="0" insertRows="0" insertHyperlinks="0" deleteColumns="0" deleteRows="0" sort="0" autoFilter="0" pivotTables="0"/>
  <protectedRanges>
    <protectedRange sqref="F10:I10 E11:I29 E8:I8" name="Rozstęp1"/>
    <protectedRange sqref="E9:I9" name="Rozstęp1_1_1"/>
  </protectedRanges>
  <mergeCells count="1">
    <mergeCell ref="E8:I8"/>
  </mergeCells>
  <printOptions horizontalCentered="1"/>
  <pageMargins left="0.23622047244094491" right="0.23622047244094491" top="1.1023622047244095" bottom="0.86614173228346458" header="0.31496062992125984" footer="0.31496062992125984"/>
  <pageSetup paperSize="9" fitToHeight="0" orientation="landscape" r:id="rId1"/>
  <headerFooter>
    <oddHeader>&amp;C&amp;G</oddHeader>
    <oddFooter>&amp;L&amp;A&amp;CStrona &amp;P z &amp;N&amp;R&amp;G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Zał. nr 1 - Formularz</vt:lpstr>
      <vt:lpstr>Oferta</vt:lpstr>
      <vt:lpstr>'Zał. nr 1 - Formularz'!_Hlk35900935</vt:lpstr>
      <vt:lpstr>'Zał. nr 1 - Formularz'!_Hlk35901024</vt:lpstr>
      <vt:lpstr>'Zał. nr 1 - Formularz'!Obszar_wydruku</vt:lpstr>
      <vt:lpstr>Oferta!Tytuły_wydruku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Teter-Łabudzińska</dc:creator>
  <cp:lastModifiedBy>Karolina Kędzierska</cp:lastModifiedBy>
  <cp:lastPrinted>2026-04-23T06:37:32Z</cp:lastPrinted>
  <dcterms:created xsi:type="dcterms:W3CDTF">2024-02-19T08:36:18Z</dcterms:created>
  <dcterms:modified xsi:type="dcterms:W3CDTF">2026-04-23T06:41:52Z</dcterms:modified>
</cp:coreProperties>
</file>